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6. RESIDUOS/2021_0134 Residuos Baleares/01. Pre asesor/ANEXOS/OFERTA ECONÓMICA/"/>
    </mc:Choice>
  </mc:AlternateContent>
  <xr:revisionPtr revIDLastSave="39" documentId="8_{530B1453-75D8-47D0-9323-D51E5093A954}" xr6:coauthVersionLast="47" xr6:coauthVersionMax="47" xr10:uidLastSave="{F91AB312-FCCB-49EA-ACCE-90D6A153FB8B}"/>
  <bookViews>
    <workbookView xWindow="-75" yWindow="-16320" windowWidth="29040" windowHeight="15720" xr2:uid="{00000000-000D-0000-FFFF-FFFF00000000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5" i="1"/>
  <c r="F8" i="1" s="1"/>
  <c r="F9" i="1" s="1"/>
  <c r="E11" i="1" l="1"/>
  <c r="E10" i="1" l="1"/>
</calcChain>
</file>

<file path=xl/sharedStrings.xml><?xml version="1.0" encoding="utf-8"?>
<sst xmlns="http://schemas.openxmlformats.org/spreadsheetml/2006/main" count="18" uniqueCount="18">
  <si>
    <t>Residuos Clase III - CENTROS ASISTENCIALES</t>
  </si>
  <si>
    <t>CENTRO ASISTENCIAL</t>
  </si>
  <si>
    <t>DIRECCIÓN</t>
  </si>
  <si>
    <t>Precio por kilogramo 
con tres decimales</t>
  </si>
  <si>
    <t>Consumos anuales estimados 
(en kg de volumen)</t>
  </si>
  <si>
    <t>IMPORTE ANUAL ESTIMADO</t>
  </si>
  <si>
    <r>
      <t xml:space="preserve">Nota: </t>
    </r>
    <r>
      <rPr>
        <sz val="12"/>
        <color theme="1"/>
        <rFont val="Calibri"/>
        <family val="2"/>
        <scheme val="minor"/>
      </rPr>
      <t xml:space="preserve">
Se deben cumplimentar todas las casillas sombreadas en AZUL claro, 
con los importes ofertados, impuestos indirectos </t>
    </r>
    <r>
      <rPr>
        <b/>
        <u/>
        <sz val="12"/>
        <color theme="1"/>
        <rFont val="Calibri"/>
        <family val="2"/>
        <scheme val="minor"/>
      </rPr>
      <t>NO</t>
    </r>
    <r>
      <rPr>
        <sz val="12"/>
        <color theme="1"/>
        <rFont val="Calibri"/>
        <family val="2"/>
        <scheme val="minor"/>
      </rPr>
      <t xml:space="preserve"> incluidos.
Los precios reflejados incluyen: 
- los envases necesarios para el almacenaje y transporte de cada tipo de residuos,
- el coste de cualquier tasa inherente al servicio de recogida o destrucción de cualquier residuo.</t>
    </r>
  </si>
  <si>
    <r>
      <t xml:space="preserve">OFERTA POR </t>
    </r>
    <r>
      <rPr>
        <b/>
        <sz val="12"/>
        <rFont val="Calibri"/>
        <family val="2"/>
        <scheme val="minor"/>
      </rPr>
      <t xml:space="preserve">1 AÑO 
</t>
    </r>
    <r>
      <rPr>
        <b/>
        <sz val="12"/>
        <color theme="1"/>
        <rFont val="Calibri"/>
        <family val="2"/>
        <scheme val="minor"/>
      </rPr>
      <t>(impuestos indirectos no incluidos)</t>
    </r>
  </si>
  <si>
    <r>
      <rPr>
        <b/>
        <u val="singleAccounting"/>
        <sz val="12"/>
        <rFont val="Calibri"/>
        <family val="2"/>
        <scheme val="minor"/>
      </rPr>
      <t>OFERTA TOTAL POR LA DURACIÓN INICIAL DE 2 AÑOS</t>
    </r>
    <r>
      <rPr>
        <b/>
        <sz val="12"/>
        <rFont val="Calibri"/>
        <family val="2"/>
        <scheme val="minor"/>
      </rPr>
      <t xml:space="preserve">
(impuestos indirectos no incluidos)</t>
    </r>
  </si>
  <si>
    <t>≤</t>
  </si>
  <si>
    <t>PRESUPUESTO BASE DE 
LICITACIÓN (2 AÑOS)</t>
  </si>
  <si>
    <r>
      <t>IMPORTANTE:</t>
    </r>
    <r>
      <rPr>
        <sz val="12"/>
        <color theme="1"/>
        <rFont val="Calibri"/>
        <family val="2"/>
        <scheme val="minor"/>
      </rPr>
      <t xml:space="preserve">
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adecuadamente,</t>
    </r>
    <r>
      <rPr>
        <sz val="12"/>
        <color theme="1"/>
        <rFont val="Calibri"/>
        <family val="2"/>
        <scheme val="minor"/>
      </rPr>
      <t xml:space="preserve"> tal y como se establece en los pliegos que rigen la licitación. </t>
    </r>
  </si>
  <si>
    <t>LOGROÑO</t>
  </si>
  <si>
    <t>ARNEDO</t>
  </si>
  <si>
    <t>AVDA. SOLIDARIDAD, 68-70, Bajo</t>
  </si>
  <si>
    <t>PASEO CONSTITUCIÓN, 32</t>
  </si>
  <si>
    <r>
      <rPr>
        <b/>
        <u/>
        <sz val="16"/>
        <color indexed="8"/>
        <rFont val="Calibri"/>
        <family val="2"/>
      </rPr>
      <t>LOTE 2 - LA RIOJA</t>
    </r>
    <r>
      <rPr>
        <b/>
        <sz val="14"/>
        <color indexed="8"/>
        <rFont val="Calibri"/>
        <family val="2"/>
      </rPr>
      <t xml:space="preserve">
</t>
    </r>
    <r>
      <rPr>
        <b/>
        <sz val="16"/>
        <color indexed="8"/>
        <rFont val="Calibri"/>
        <family val="2"/>
      </rPr>
      <t>2 Centros Asistenciales</t>
    </r>
  </si>
  <si>
    <r>
      <rPr>
        <b/>
        <sz val="20"/>
        <color theme="1"/>
        <rFont val="Calibri"/>
        <family val="2"/>
        <scheme val="minor"/>
      </rPr>
      <t xml:space="preserve">OFERTA ECONÓMICA
</t>
    </r>
    <r>
      <rPr>
        <b/>
        <sz val="16"/>
        <color indexed="8"/>
        <rFont val="Calibri"/>
        <family val="2"/>
      </rPr>
      <t>Expediente Nº LICT/99/024/2024/0134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</si>
</sst>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#,##0.00&quot; kg&quot;"/>
    <numFmt numFmtId="166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u/>
      <sz val="16"/>
      <color indexed="8"/>
      <name val="Calibri"/>
      <family val="2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1" fillId="3" borderId="0" xfId="3" applyProtection="1"/>
    <xf numFmtId="0" fontId="0" fillId="0" borderId="0" xfId="0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9" fillId="4" borderId="0" xfId="0" applyFont="1" applyFill="1" applyAlignment="1" applyProtection="1">
      <alignment vertical="center"/>
    </xf>
    <xf numFmtId="0" fontId="10" fillId="0" borderId="10" xfId="0" applyFont="1" applyBorder="1" applyAlignment="1" applyProtection="1">
      <alignment horizontal="center" vertical="center" wrapText="1"/>
    </xf>
    <xf numFmtId="0" fontId="9" fillId="5" borderId="11" xfId="0" applyFont="1" applyFill="1" applyBorder="1" applyAlignment="1" applyProtection="1">
      <alignment horizontal="center" vertical="center" wrapText="1"/>
    </xf>
    <xf numFmtId="0" fontId="11" fillId="2" borderId="10" xfId="2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 wrapText="1"/>
    </xf>
    <xf numFmtId="164" fontId="5" fillId="6" borderId="10" xfId="4" applyNumberFormat="1" applyFont="1" applyFill="1" applyBorder="1" applyAlignment="1" applyProtection="1">
      <alignment horizontal="center" vertical="center"/>
      <protection locked="0"/>
    </xf>
    <xf numFmtId="165" fontId="12" fillId="0" borderId="16" xfId="0" applyNumberFormat="1" applyFont="1" applyFill="1" applyBorder="1" applyAlignment="1" applyProtection="1">
      <alignment horizontal="center" vertical="center" wrapText="1"/>
    </xf>
    <xf numFmtId="44" fontId="8" fillId="0" borderId="17" xfId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44" fontId="11" fillId="0" borderId="2" xfId="0" applyNumberFormat="1" applyFont="1" applyBorder="1" applyAlignment="1" applyProtection="1">
      <alignment horizontal="center" vertical="center" wrapText="1"/>
    </xf>
    <xf numFmtId="44" fontId="5" fillId="7" borderId="19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distributed"/>
    </xf>
    <xf numFmtId="166" fontId="15" fillId="0" borderId="2" xfId="0" applyNumberFormat="1" applyFont="1" applyFill="1" applyBorder="1" applyAlignment="1" applyProtection="1">
      <alignment horizontal="center" vertical="center"/>
    </xf>
    <xf numFmtId="0" fontId="10" fillId="8" borderId="2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center"/>
    </xf>
    <xf numFmtId="0" fontId="19" fillId="8" borderId="20" xfId="0" applyFont="1" applyFill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left" vertical="center"/>
    </xf>
    <xf numFmtId="44" fontId="1" fillId="3" borderId="0" xfId="3" applyNumberFormat="1" applyProtection="1"/>
    <xf numFmtId="0" fontId="11" fillId="0" borderId="6" xfId="0" applyFont="1" applyFill="1" applyBorder="1" applyAlignment="1" applyProtection="1">
      <alignment horizontal="left" vertical="center" wrapText="1"/>
    </xf>
    <xf numFmtId="0" fontId="11" fillId="0" borderId="7" xfId="0" applyFont="1" applyFill="1" applyBorder="1" applyAlignment="1" applyProtection="1">
      <alignment horizontal="left" vertical="center" wrapText="1"/>
    </xf>
    <xf numFmtId="0" fontId="11" fillId="0" borderId="8" xfId="0" applyFont="1" applyFill="1" applyBorder="1" applyAlignment="1" applyProtection="1">
      <alignment horizontal="left" vertical="center" wrapText="1"/>
    </xf>
    <xf numFmtId="0" fontId="11" fillId="0" borderId="13" xfId="0" applyFont="1" applyFill="1" applyBorder="1" applyAlignment="1" applyProtection="1">
      <alignment horizontal="left" vertical="center" wrapText="1"/>
    </xf>
    <xf numFmtId="0" fontId="11" fillId="0" borderId="14" xfId="0" applyFont="1" applyFill="1" applyBorder="1" applyAlignment="1" applyProtection="1">
      <alignment horizontal="left" vertical="center" wrapText="1"/>
    </xf>
    <xf numFmtId="0" fontId="11" fillId="0" borderId="15" xfId="0" applyFont="1" applyFill="1" applyBorder="1" applyAlignment="1" applyProtection="1">
      <alignment horizontal="left" vertical="center" wrapText="1"/>
    </xf>
    <xf numFmtId="0" fontId="18" fillId="8" borderId="5" xfId="0" quotePrefix="1" applyFont="1" applyFill="1" applyBorder="1" applyAlignment="1" applyProtection="1">
      <alignment horizontal="center" vertical="center" wrapText="1"/>
    </xf>
    <xf numFmtId="0" fontId="18" fillId="8" borderId="4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left" vertical="center"/>
    </xf>
    <xf numFmtId="0" fontId="9" fillId="4" borderId="0" xfId="0" applyFont="1" applyFill="1" applyAlignment="1" applyProtection="1">
      <alignment horizontal="center" vertical="center"/>
    </xf>
    <xf numFmtId="0" fontId="7" fillId="0" borderId="10" xfId="0" applyFont="1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horizontal="left" vertical="center" wrapText="1"/>
    </xf>
    <xf numFmtId="0" fontId="7" fillId="0" borderId="11" xfId="0" applyFont="1" applyBorder="1" applyAlignment="1" applyProtection="1">
      <alignment horizontal="left" vertical="center" wrapText="1"/>
    </xf>
    <xf numFmtId="0" fontId="7" fillId="0" borderId="18" xfId="0" applyFont="1" applyBorder="1" applyAlignment="1" applyProtection="1">
      <alignment horizontal="left" vertical="center" wrapText="1"/>
    </xf>
  </cellXfs>
  <cellStyles count="5">
    <cellStyle name="20% - Énfasis4" xfId="3" builtinId="42"/>
    <cellStyle name="Moneda" xfId="1" builtinId="4"/>
    <cellStyle name="Moneda 2" xfId="4" xr:uid="{00000000-0005-0000-0000-000002000000}"/>
    <cellStyle name="Normal" xfId="0" builtinId="0"/>
    <cellStyle name="Notas" xfId="2" builtinId="10"/>
  </cellStyles>
  <dxfs count="14"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148317</xdr:colOff>
      <xdr:row>1</xdr:row>
      <xdr:rowOff>48986</xdr:rowOff>
    </xdr:from>
    <xdr:to>
      <xdr:col>1</xdr:col>
      <xdr:colOff>1332139</xdr:colOff>
      <xdr:row>1</xdr:row>
      <xdr:rowOff>792995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42" y="401411"/>
          <a:ext cx="1183822" cy="740834"/>
        </a:xfrm>
        <a:prstGeom prst="rect">
          <a:avLst/>
        </a:prstGeom>
        <a:noFill/>
      </xdr:spPr>
    </xdr:pic>
    <xdr:clientData/>
  </xdr:twoCellAnchor>
  <xdr:twoCellAnchor>
    <xdr:from>
      <xdr:col>5</xdr:col>
      <xdr:colOff>722879</xdr:colOff>
      <xdr:row>9</xdr:row>
      <xdr:rowOff>28915</xdr:rowOff>
    </xdr:from>
    <xdr:to>
      <xdr:col>5</xdr:col>
      <xdr:colOff>1321594</xdr:colOff>
      <xdr:row>9</xdr:row>
      <xdr:rowOff>552790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924154" y="7439365"/>
          <a:ext cx="598715" cy="523875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="80" zoomScaleNormal="80" workbookViewId="0">
      <selection activeCell="C2" sqref="C2:D2"/>
    </sheetView>
  </sheetViews>
  <sheetFormatPr baseColWidth="10" defaultColWidth="11.54296875" defaultRowHeight="14.5" x14ac:dyDescent="0.35"/>
  <cols>
    <col min="1" max="1" width="11.54296875" style="2"/>
    <col min="2" max="2" width="22" style="2" bestFit="1" customWidth="1"/>
    <col min="3" max="3" width="58" style="18" bestFit="1" customWidth="1"/>
    <col min="4" max="4" width="25.7265625" style="19" customWidth="1"/>
    <col min="5" max="5" width="35.7265625" style="20" bestFit="1" customWidth="1"/>
    <col min="6" max="6" width="28.81640625" style="2" bestFit="1" customWidth="1"/>
    <col min="7" max="7" width="7.26953125" style="2" customWidth="1"/>
    <col min="8" max="8" width="18.1796875" style="2" customWidth="1"/>
    <col min="9" max="9" width="25.1796875" style="2" customWidth="1"/>
    <col min="10" max="16384" width="11.54296875" style="2"/>
  </cols>
  <sheetData>
    <row r="1" spans="1:10" ht="27.75" customHeight="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65.25" customHeight="1" thickBot="1" x14ac:dyDescent="0.4">
      <c r="A2" s="1"/>
      <c r="B2" s="3"/>
      <c r="C2" s="33" t="s">
        <v>17</v>
      </c>
      <c r="D2" s="34"/>
      <c r="E2" s="35" t="s">
        <v>16</v>
      </c>
      <c r="F2" s="36"/>
      <c r="G2" s="1"/>
      <c r="H2" s="1"/>
      <c r="I2" s="1"/>
      <c r="J2" s="1"/>
    </row>
    <row r="3" spans="1:10" ht="24" customHeight="1" x14ac:dyDescent="0.35">
      <c r="A3" s="1"/>
      <c r="B3" s="37" t="s">
        <v>0</v>
      </c>
      <c r="C3" s="37"/>
      <c r="D3" s="4"/>
      <c r="E3" s="38"/>
      <c r="F3" s="38"/>
      <c r="G3" s="1"/>
      <c r="H3" s="1"/>
      <c r="I3" s="1"/>
      <c r="J3" s="1"/>
    </row>
    <row r="4" spans="1:10" ht="37" x14ac:dyDescent="0.35">
      <c r="A4" s="1"/>
      <c r="B4" s="5" t="s">
        <v>1</v>
      </c>
      <c r="C4" s="5" t="s">
        <v>2</v>
      </c>
      <c r="D4" s="6" t="s">
        <v>3</v>
      </c>
      <c r="E4" s="7" t="s">
        <v>4</v>
      </c>
      <c r="F4" s="8" t="s">
        <v>5</v>
      </c>
      <c r="G4" s="1"/>
      <c r="H4" s="1"/>
      <c r="I4" s="1"/>
      <c r="J4" s="1"/>
    </row>
    <row r="5" spans="1:10" ht="18.5" x14ac:dyDescent="0.35">
      <c r="A5" s="1"/>
      <c r="B5" s="21" t="s">
        <v>12</v>
      </c>
      <c r="C5" s="23" t="s">
        <v>14</v>
      </c>
      <c r="D5" s="9"/>
      <c r="E5" s="10">
        <v>12</v>
      </c>
      <c r="F5" s="11" t="str">
        <f>IF(D5&lt;=0,"INDICAR PRECIO ANUAL",ROUND(D5*E5,2))</f>
        <v>INDICAR PRECIO ANUAL</v>
      </c>
      <c r="G5" s="1"/>
      <c r="H5" s="1"/>
      <c r="I5" s="1"/>
      <c r="J5" s="1"/>
    </row>
    <row r="6" spans="1:10" ht="18.5" x14ac:dyDescent="0.35">
      <c r="A6" s="1"/>
      <c r="B6" s="21" t="s">
        <v>13</v>
      </c>
      <c r="C6" s="23" t="s">
        <v>15</v>
      </c>
      <c r="D6" s="9"/>
      <c r="E6" s="10">
        <v>14</v>
      </c>
      <c r="F6" s="11" t="str">
        <f t="shared" ref="F6" si="0">IF(D6&lt;=0,"INDICAR PRECIO ANUAL",ROUND(D6*E6,2))</f>
        <v>INDICAR PRECIO ANUAL</v>
      </c>
      <c r="G6" s="1"/>
      <c r="H6" s="1"/>
      <c r="I6" s="1"/>
      <c r="J6" s="1"/>
    </row>
    <row r="7" spans="1:10" ht="15" thickBot="1" x14ac:dyDescent="0.4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54" customHeight="1" thickBot="1" x14ac:dyDescent="0.4">
      <c r="A8" s="1"/>
      <c r="B8" s="39" t="s">
        <v>6</v>
      </c>
      <c r="C8" s="39"/>
      <c r="D8" s="40"/>
      <c r="E8" s="12" t="s">
        <v>7</v>
      </c>
      <c r="F8" s="13" t="str">
        <f>IF(COUNTIF(F5:F6,"INDICAR PRECIO ANUAL"),"OFERTA INCOMPLETA",F5+F6)</f>
        <v>OFERTA INCOMPLETA</v>
      </c>
      <c r="G8" s="1"/>
      <c r="H8" s="1"/>
      <c r="I8" s="1"/>
      <c r="J8" s="1"/>
    </row>
    <row r="9" spans="1:10" ht="58.5" customHeight="1" thickTop="1" thickBot="1" x14ac:dyDescent="0.4">
      <c r="A9" s="1"/>
      <c r="B9" s="41"/>
      <c r="C9" s="41"/>
      <c r="D9" s="42"/>
      <c r="E9" s="12" t="s">
        <v>8</v>
      </c>
      <c r="F9" s="14" t="str">
        <f>IF(COUNTIF(F8,"OFERTA INCOMPLETA"),"OFERTA INCOMPLETA",F8+F8)</f>
        <v>OFERTA INCOMPLETA</v>
      </c>
      <c r="G9" s="15" t="s">
        <v>9</v>
      </c>
      <c r="H9" s="16">
        <v>1534</v>
      </c>
      <c r="I9" s="17" t="s">
        <v>10</v>
      </c>
      <c r="J9" s="1"/>
    </row>
    <row r="10" spans="1:10" ht="48" customHeight="1" thickBot="1" x14ac:dyDescent="0.4">
      <c r="A10" s="1"/>
      <c r="B10" s="25" t="s">
        <v>11</v>
      </c>
      <c r="C10" s="26"/>
      <c r="D10" s="27"/>
      <c r="E10" s="22" t="str">
        <f>IF(F9&lt;=H9,"IMPORTE INFERIOR O IGUAL AL PRESUPUESTO BASE","IMPORTE SUPERIOR AL PRESUPUESTO BASE")</f>
        <v>IMPORTE SUPERIOR AL PRESUPUESTO BASE</v>
      </c>
      <c r="F10" s="1"/>
      <c r="G10" s="1"/>
      <c r="H10" s="24"/>
      <c r="I10" s="1"/>
      <c r="J10" s="1"/>
    </row>
    <row r="11" spans="1:10" ht="54" customHeight="1" thickBot="1" x14ac:dyDescent="0.4">
      <c r="A11" s="1"/>
      <c r="B11" s="28"/>
      <c r="C11" s="29"/>
      <c r="D11" s="30"/>
      <c r="E11" s="31" t="str">
        <f>IF(F9&lt;=H9,"DEBE INDICAR ESTE IMPORTE EN EL ESPACIO HABILITADO DE LA APLICACIÓN DE PRESENTACIÓN DE OFERTAS DE FREMAP (PLEF)","DEBE REVISAR TODOS LOS IMPORTES OFERTADOS Y QUE LA OFERTA TOTAL POR LA DURACIÓN INICIAL NO SEA SUPERIOR AL PRESUPUESTO BASE")</f>
        <v>DEBE REVISAR TODOS LOS IMPORTES OFERTADOS Y QUE LA OFERTA TOTAL POR LA DURACIÓN INICIAL NO SEA SUPERIOR AL PRESUPUESTO BASE</v>
      </c>
      <c r="F11" s="32"/>
      <c r="G11" s="1"/>
      <c r="H11" s="1"/>
      <c r="I11" s="1"/>
      <c r="J11" s="1"/>
    </row>
    <row r="12" spans="1:10" ht="1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</row>
    <row r="15" spans="1:10" ht="15" customHeight="1" x14ac:dyDescent="0.35"/>
    <row r="16" spans="1:10" ht="15" customHeight="1" x14ac:dyDescent="0.35"/>
    <row r="17" spans="3:5" ht="15.75" customHeight="1" x14ac:dyDescent="0.35"/>
    <row r="19" spans="3:5" ht="15" customHeight="1" x14ac:dyDescent="0.35">
      <c r="C19" s="2"/>
      <c r="D19" s="2"/>
      <c r="E19" s="2"/>
    </row>
    <row r="20" spans="3:5" ht="15" customHeight="1" x14ac:dyDescent="0.35">
      <c r="C20" s="2"/>
      <c r="D20" s="2"/>
      <c r="E20" s="2"/>
    </row>
    <row r="21" spans="3:5" ht="15" customHeight="1" x14ac:dyDescent="0.35">
      <c r="C21" s="2"/>
      <c r="D21" s="2"/>
    </row>
    <row r="22" spans="3:5" x14ac:dyDescent="0.35">
      <c r="C22" s="2"/>
      <c r="D22" s="2"/>
    </row>
    <row r="23" spans="3:5" x14ac:dyDescent="0.35">
      <c r="C23" s="2"/>
      <c r="D23" s="2"/>
    </row>
  </sheetData>
  <sheetProtection algorithmName="SHA-512" hashValue="c4h+Zu8iUImBNbSgMVG7mEU3UB3h21djTpKLc1Jq709UKo8cRWwntM8+XbUYdyGkW3x9WAV7fZecbbSCQ9sJNQ==" saltValue="oRBGSw7UMsWEBanwM6Zxjw==" spinCount="100000" sheet="1" objects="1" scenarios="1"/>
  <mergeCells count="7">
    <mergeCell ref="B10:D11"/>
    <mergeCell ref="E11:F11"/>
    <mergeCell ref="C2:D2"/>
    <mergeCell ref="E2:F2"/>
    <mergeCell ref="B3:C3"/>
    <mergeCell ref="E3:F3"/>
    <mergeCell ref="B8:D9"/>
  </mergeCells>
  <conditionalFormatting sqref="B2:B4">
    <cfRule type="containsText" dxfId="13" priority="7" stopIfTrue="1" operator="containsText" text="Error Precio">
      <formula>NOT(ISERROR(SEARCH("Error Precio",B2)))</formula>
    </cfRule>
  </conditionalFormatting>
  <conditionalFormatting sqref="C4">
    <cfRule type="containsText" dxfId="12" priority="6" stopIfTrue="1" operator="containsText" text="Error Precio">
      <formula>NOT(ISERROR(SEARCH("Error Precio",C4)))</formula>
    </cfRule>
  </conditionalFormatting>
  <conditionalFormatting sqref="D4:D6">
    <cfRule type="containsText" dxfId="11" priority="9" stopIfTrue="1" operator="containsText" text="Error Precio">
      <formula>NOT(ISERROR(SEARCH("Error Precio",D4)))</formula>
    </cfRule>
  </conditionalFormatting>
  <conditionalFormatting sqref="E3">
    <cfRule type="containsText" dxfId="10" priority="14" stopIfTrue="1" operator="containsText" text="Error Precio">
      <formula>NOT(ISERROR(SEARCH("Error Precio",E3)))</formula>
    </cfRule>
  </conditionalFormatting>
  <conditionalFormatting sqref="E5:E6">
    <cfRule type="containsText" dxfId="9" priority="8" stopIfTrue="1" operator="containsText" text="Error Precio">
      <formula>NOT(ISERROR(SEARCH("Error Precio",E5)))</formula>
    </cfRule>
  </conditionalFormatting>
  <conditionalFormatting sqref="E10">
    <cfRule type="containsText" dxfId="8" priority="2" operator="containsText" text="IMPORTE INFERIOR O IGUAL AL PRESUPUESTO BASE">
      <formula>NOT(ISERROR(SEARCH("IMPORTE INFERIOR O IGUAL AL PRESUPUESTO BASE",E10)))</formula>
    </cfRule>
    <cfRule type="containsText" dxfId="7" priority="3" operator="containsText" text="IMPORTE SUPERIOR AL PRESUPUESTO BASE">
      <formula>NOT(ISERROR(SEARCH("IMPORTE SUPERIOR AL PRESUPUESTO BASE",E10)))</formula>
    </cfRule>
  </conditionalFormatting>
  <conditionalFormatting sqref="E11:F11">
    <cfRule type="containsText" dxfId="6" priority="1" operator="containsText" text="DEBE INDICAR ESTE IMPORTE EN EL ESPACIO HABILITADO DE LA APLICACIÓN DE PRESENTACIÓN DE OFERTAS DE FREMAP (PLEF)">
      <formula>NOT(ISERROR(SEARCH("DEBE INDICAR ESTE IMPORTE EN EL ESPACIO HABILITADO DE LA APLICACIÓN DE PRESENTACIÓN DE OFERTAS DE FREMAP (PLEF)",E11)))</formula>
    </cfRule>
  </conditionalFormatting>
  <conditionalFormatting sqref="F4">
    <cfRule type="containsText" dxfId="5" priority="4" stopIfTrue="1" operator="containsText" text="Error Precio">
      <formula>NOT(ISERROR(SEARCH("Error Precio",F4)))</formula>
    </cfRule>
  </conditionalFormatting>
  <conditionalFormatting sqref="F5:F6">
    <cfRule type="containsText" dxfId="4" priority="11" stopIfTrue="1" operator="containsText" text="Indicar precio">
      <formula>NOT(ISERROR(SEARCH("Indicar precio",F5)))</formula>
    </cfRule>
    <cfRule type="containsText" dxfId="3" priority="12" stopIfTrue="1" operator="containsText" text="Error Precio">
      <formula>NOT(ISERROR(SEARCH("Error Precio",F5)))</formula>
    </cfRule>
  </conditionalFormatting>
  <conditionalFormatting sqref="F8">
    <cfRule type="containsText" dxfId="2" priority="10" operator="containsText" text="OFERTA INCOMPLETA">
      <formula>NOT(ISERROR(SEARCH("OFERTA INCOMPLETA",F8)))</formula>
    </cfRule>
  </conditionalFormatting>
  <conditionalFormatting sqref="F9">
    <cfRule type="expression" dxfId="1" priority="16">
      <formula>$F$9&lt;=$H$9</formula>
    </cfRule>
    <cfRule type="containsText" dxfId="0" priority="17" operator="containsText" text="OFERTA INCOMPLETA">
      <formula>NOT(ISERROR(SEARCH("OFERTA INCOMPLETA",F9)))</formula>
    </cfRule>
  </conditionalFormatting>
  <dataValidations count="4">
    <dataValidation allowBlank="1" showInputMessage="1" showErrorMessage="1" errorTitle="EEE" error="DSADSA" sqref="F9" xr:uid="{00000000-0002-0000-0000-000000000000}"/>
    <dataValidation type="custom" operator="greaterThan" allowBlank="1" showInputMessage="1" showErrorMessage="1" errorTitle="¡Atención, ERROR!" error="Sólo se admiten precios con tres decimales, mayores que cero y que su sumatorio no sea superior al &quot;PRESUPUESTO MÁXIMO POR LA DURACION INICIAL&quot;. Por favor vuelva a introducir el importe ofertado, gracias. " sqref="D7" xr:uid="{00000000-0002-0000-0000-000001000000}">
      <formula1>AND(D7*1000=INT(D7*1000),D7&gt;0)</formula1>
    </dataValidation>
    <dataValidation type="custom" operator="greaterThan" allowBlank="1" showInputMessage="1" showErrorMessage="1" errorTitle="¡Atención, ERROR!" error="Sólo se admiten precios con tres decimales, mayores que cero y que su sumatorio no sea superior al &quot;PRESUPUESTO BASE DE LICITACIÓN&quot;. Por favor vuelva a introducir el importe ofertado, gracias. " sqref="D5" xr:uid="{2C71586B-2C5A-43D4-897B-9C15F4E39F2B}">
      <formula1>AND(D5*1000=INT(D5*1000),D5&gt;0)</formula1>
    </dataValidation>
    <dataValidation type="custom" operator="greaterThan" allowBlank="1" showInputMessage="1" showErrorMessage="1" errorTitle="¡Atención, ERROR!" error="Sólo se admiten precios con tres decimales, mayores que cero y que su sumatorio no sea superior al &quot;PRESUPUESTO BASE DE LICITACIÓN&quot;. Por favor vuelva a introducir el importe ofertado, gracias. " sqref="D6" xr:uid="{A1AED0A0-1785-429B-BB06-6A447EBAB112}">
      <formula1>AND(D6*1000=INT(D6*1000),D6&gt;0)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CFFB4C-70CA-47C3-98C8-B860943C188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b6283b12-307a-4946-8e9c-3b76e8f9421f"/>
    <ds:schemaRef ds:uri="69c0549c-22c3-47f6-ba8e-b64d56221a0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4AAFE5D-143E-425E-9121-D35549B92F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A06010-6E39-4E29-AE66-E539D94CA7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de los Bueis Bellota</dc:creator>
  <cp:lastModifiedBy>Pillalaza Ponce, Kimberly Stefania</cp:lastModifiedBy>
  <dcterms:created xsi:type="dcterms:W3CDTF">2021-03-16T15:00:01Z</dcterms:created>
  <dcterms:modified xsi:type="dcterms:W3CDTF">2025-06-26T11:27:08Z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2025-06-13T12:55:00Z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deca6515-3a0a-4a66-968f-0205c859ba2a</vt:lpwstr>
  </property>
  <property fmtid="{D5CDD505-2E9C-101B-9397-08002B2CF9AE}" pid="9" name="MSIP_Label_2c0a8209-6590-4cef-adb7-80fa47675d6e_ContentBits">
    <vt:lpwstr>2</vt:lpwstr>
  </property>
</Properties>
</file>